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_общие документы\Отраслевое финансирование\ПРОЕКТ ЗАКОНА Об областном бюджете на 2020-2022г.г\Методики, расчеты и распределение МБТ на 2020-2022 г.г\Расчет и распределение МБТ\"/>
    </mc:Choice>
  </mc:AlternateContent>
  <bookViews>
    <workbookView xWindow="0" yWindow="0" windowWidth="28800" windowHeight="12435"/>
  </bookViews>
  <sheets>
    <sheet name="2020-2022 (3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0" i="1" l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50" i="1" s="1"/>
</calcChain>
</file>

<file path=xl/sharedStrings.xml><?xml version="1.0" encoding="utf-8"?>
<sst xmlns="http://schemas.openxmlformats.org/spreadsheetml/2006/main" count="34" uniqueCount="34">
  <si>
    <t>Расчет субвенции бюджетам муниципальных районов и городских округов Ивановской области на осуществление осуществление отдельных государственных полномочий в сфере административных правонарушений на 2020 год и на плановый период 2021 и 2022 годов</t>
  </si>
  <si>
    <t>Наименование муниципальных образований</t>
  </si>
  <si>
    <t>Численность постоянного населения по состоянию на 01.01.2019, тыс.чел.</t>
  </si>
  <si>
    <t xml:space="preserve">Коэффициент увеличения </t>
  </si>
  <si>
    <t>норматив материальных затрат на одного жителя, руб.</t>
  </si>
  <si>
    <t>Размер субвенции (гр.5+гр.8), руб.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</si>
  <si>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</si>
  <si>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</si>
  <si>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</si>
  <si>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</si>
  <si>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</si>
  <si>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</si>
  <si>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</si>
  <si>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</si>
  <si>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</si>
  <si>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</si>
  <si>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</si>
  <si>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</si>
  <si>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</si>
  <si>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</si>
  <si>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</si>
  <si>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</si>
  <si>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</si>
  <si>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</si>
  <si>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</si>
  <si>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</si>
  <si>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</si>
  <si>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</si>
  <si>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</si>
  <si>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Фурмановский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</si>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</sst>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0_р_._-;\-* #,##0.0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justify"/>
    </xf>
    <xf numFmtId="0" fontId="0" fillId="0" borderId="0" xfId="0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3" fillId="0" borderId="4" xfId="0" applyFont="1" applyBorder="1"/>
    <xf numFmtId="165" fontId="3" fillId="0" borderId="4" xfId="1" applyNumberFormat="1" applyFont="1" applyFill="1" applyBorder="1" applyAlignment="1">
      <alignment horizontal="center"/>
    </xf>
    <xf numFmtId="164" fontId="3" fillId="0" borderId="4" xfId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164" fontId="5" fillId="0" borderId="4" xfId="1" applyNumberFormat="1" applyFont="1" applyFill="1" applyBorder="1" applyAlignment="1">
      <alignment horizontal="center"/>
    </xf>
    <xf numFmtId="0" fontId="3" fillId="0" borderId="4" xfId="0" applyFont="1" applyFill="1" applyBorder="1"/>
    <xf numFmtId="165" fontId="5" fillId="0" borderId="3" xfId="1" applyNumberFormat="1" applyFont="1" applyFill="1" applyBorder="1" applyAlignment="1">
      <alignment horizontal="center"/>
    </xf>
    <xf numFmtId="164" fontId="5" fillId="0" borderId="3" xfId="1" applyFont="1" applyFill="1" applyBorder="1" applyAlignment="1">
      <alignment horizontal="center"/>
    </xf>
    <xf numFmtId="164" fontId="5" fillId="0" borderId="3" xfId="1" applyNumberFormat="1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H10" sqref="H10"/>
    </sheetView>
  </sheetViews>
  <sheetFormatPr defaultRowHeight="12.75" x14ac:dyDescent="0.2"/>
  <cols>
    <col min="1" max="1" width="24.140625" customWidth="1"/>
    <col min="2" max="2" width="13" customWidth="1"/>
    <col min="4" max="4" width="15.140625" customWidth="1"/>
    <col min="5" max="5" width="18.7109375" customWidth="1"/>
  </cols>
  <sheetData>
    <row r="1" spans="1:5" x14ac:dyDescent="0.2">
      <c r="A1" s="1" t="s">
        <v>0</v>
      </c>
      <c r="B1" s="1"/>
      <c r="C1" s="1"/>
      <c r="D1" s="1"/>
      <c r="E1" s="1"/>
    </row>
    <row r="2" spans="1:5" x14ac:dyDescent="0.2">
      <c r="A2" s="1"/>
      <c r="B2" s="1"/>
      <c r="C2" s="1"/>
      <c r="D2" s="1"/>
      <c r="E2" s="1"/>
    </row>
    <row r="3" spans="1:5" ht="35.25" customHeight="1" x14ac:dyDescent="0.2">
      <c r="A3" s="1"/>
      <c r="B3" s="1"/>
      <c r="C3" s="1"/>
      <c r="D3" s="1"/>
      <c r="E3" s="1"/>
    </row>
    <row r="4" spans="1:5" x14ac:dyDescent="0.2">
      <c r="A4" s="2"/>
      <c r="B4" s="2"/>
      <c r="C4" s="3"/>
      <c r="D4" s="3"/>
      <c r="E4" s="2"/>
    </row>
    <row r="5" spans="1:5" ht="12.75" customHeight="1" x14ac:dyDescent="0.2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5" x14ac:dyDescent="0.2">
      <c r="A6" s="6"/>
      <c r="B6" s="7"/>
      <c r="C6" s="7"/>
      <c r="D6" s="7"/>
      <c r="E6" s="7"/>
    </row>
    <row r="7" spans="1:5" x14ac:dyDescent="0.2">
      <c r="A7" s="6"/>
      <c r="B7" s="7"/>
      <c r="C7" s="7"/>
      <c r="D7" s="7"/>
      <c r="E7" s="7"/>
    </row>
    <row r="8" spans="1:5" x14ac:dyDescent="0.2">
      <c r="A8" s="6"/>
      <c r="B8" s="7"/>
      <c r="C8" s="7"/>
      <c r="D8" s="7"/>
      <c r="E8" s="7"/>
    </row>
    <row r="9" spans="1:5" x14ac:dyDescent="0.2">
      <c r="A9" s="6"/>
      <c r="B9" s="7"/>
      <c r="C9" s="7"/>
      <c r="D9" s="7"/>
      <c r="E9" s="7"/>
    </row>
    <row r="10" spans="1:5" x14ac:dyDescent="0.2">
      <c r="A10" s="6"/>
      <c r="B10" s="7"/>
      <c r="C10" s="7"/>
      <c r="D10" s="7"/>
      <c r="E10" s="7"/>
    </row>
    <row r="11" spans="1:5" ht="3" customHeight="1" x14ac:dyDescent="0.2">
      <c r="A11" s="6"/>
      <c r="B11" s="7"/>
      <c r="C11" s="7"/>
      <c r="D11" s="7"/>
      <c r="E11" s="7"/>
    </row>
    <row r="12" spans="1:5" hidden="1" x14ac:dyDescent="0.2">
      <c r="A12" s="6"/>
      <c r="B12" s="7"/>
      <c r="C12" s="7"/>
      <c r="D12" s="7"/>
      <c r="E12" s="7"/>
    </row>
    <row r="13" spans="1:5" hidden="1" x14ac:dyDescent="0.2">
      <c r="A13" s="6"/>
      <c r="B13" s="7"/>
      <c r="C13" s="7"/>
      <c r="D13" s="7"/>
      <c r="E13" s="7"/>
    </row>
    <row r="14" spans="1:5" hidden="1" x14ac:dyDescent="0.2">
      <c r="A14" s="6"/>
      <c r="B14" s="7"/>
      <c r="C14" s="7"/>
      <c r="D14" s="7"/>
      <c r="E14" s="7"/>
    </row>
    <row r="15" spans="1:5" hidden="1" x14ac:dyDescent="0.2">
      <c r="A15" s="6"/>
      <c r="B15" s="7"/>
      <c r="C15" s="7"/>
      <c r="D15" s="7"/>
      <c r="E15" s="7"/>
    </row>
    <row r="16" spans="1:5" hidden="1" x14ac:dyDescent="0.2">
      <c r="A16" s="6"/>
      <c r="B16" s="7"/>
      <c r="C16" s="7"/>
      <c r="D16" s="7"/>
      <c r="E16" s="7"/>
    </row>
    <row r="17" spans="1:5" hidden="1" x14ac:dyDescent="0.2">
      <c r="A17" s="6"/>
      <c r="B17" s="7"/>
      <c r="C17" s="7"/>
      <c r="D17" s="7"/>
      <c r="E17" s="7"/>
    </row>
    <row r="18" spans="1:5" hidden="1" x14ac:dyDescent="0.2">
      <c r="A18" s="6"/>
      <c r="B18" s="7"/>
      <c r="C18" s="7"/>
      <c r="D18" s="7"/>
      <c r="E18" s="7"/>
    </row>
    <row r="19" spans="1:5" hidden="1" x14ac:dyDescent="0.2">
      <c r="A19" s="6"/>
      <c r="B19" s="7"/>
      <c r="C19" s="7"/>
      <c r="D19" s="7"/>
      <c r="E19" s="7"/>
    </row>
    <row r="20" spans="1:5" hidden="1" x14ac:dyDescent="0.2">
      <c r="A20" s="6"/>
      <c r="B20" s="7"/>
      <c r="C20" s="7"/>
      <c r="D20" s="7"/>
      <c r="E20" s="7"/>
    </row>
    <row r="21" spans="1:5" hidden="1" x14ac:dyDescent="0.2">
      <c r="A21" s="8"/>
      <c r="B21" s="9"/>
      <c r="C21" s="9"/>
      <c r="D21" s="9"/>
      <c r="E21" s="9"/>
    </row>
    <row r="22" spans="1:5" x14ac:dyDescent="0.2">
      <c r="A22" s="10">
        <v>1</v>
      </c>
      <c r="B22" s="11">
        <v>3</v>
      </c>
      <c r="C22" s="12">
        <v>6</v>
      </c>
      <c r="D22" s="12">
        <v>7</v>
      </c>
      <c r="E22" s="13">
        <v>10</v>
      </c>
    </row>
    <row r="23" spans="1:5" x14ac:dyDescent="0.2">
      <c r="A23" s="14" t="s">
        <v>6</v>
      </c>
      <c r="B23" s="15">
        <v>33.793999999999997</v>
      </c>
      <c r="C23" s="16">
        <v>1</v>
      </c>
      <c r="D23" s="17">
        <v>0.5</v>
      </c>
      <c r="E23" s="18">
        <f>B23*C23*D23*1000</f>
        <v>16897</v>
      </c>
    </row>
    <row r="24" spans="1:5" x14ac:dyDescent="0.2">
      <c r="A24" s="14" t="s">
        <v>7</v>
      </c>
      <c r="B24" s="15">
        <v>405.053</v>
      </c>
      <c r="C24" s="16">
        <v>0.5</v>
      </c>
      <c r="D24" s="17">
        <v>0.5</v>
      </c>
      <c r="E24" s="18">
        <f t="shared" ref="E24:E49" si="0">B24*C24*D24*1000</f>
        <v>101263.25</v>
      </c>
    </row>
    <row r="25" spans="1:5" x14ac:dyDescent="0.2">
      <c r="A25" s="14" t="s">
        <v>8</v>
      </c>
      <c r="B25" s="15">
        <v>81.986000000000004</v>
      </c>
      <c r="C25" s="16">
        <v>0.8</v>
      </c>
      <c r="D25" s="17">
        <v>0.5</v>
      </c>
      <c r="E25" s="18">
        <f t="shared" si="0"/>
        <v>32794.400000000001</v>
      </c>
    </row>
    <row r="26" spans="1:5" x14ac:dyDescent="0.2">
      <c r="A26" s="14" t="s">
        <v>9</v>
      </c>
      <c r="B26" s="15">
        <v>30.22</v>
      </c>
      <c r="C26" s="16">
        <v>1</v>
      </c>
      <c r="D26" s="17">
        <v>0.5</v>
      </c>
      <c r="E26" s="18">
        <f t="shared" si="0"/>
        <v>15110</v>
      </c>
    </row>
    <row r="27" spans="1:5" x14ac:dyDescent="0.2">
      <c r="A27" s="14" t="s">
        <v>10</v>
      </c>
      <c r="B27" s="15">
        <v>32.033000000000001</v>
      </c>
      <c r="C27" s="16">
        <v>1</v>
      </c>
      <c r="D27" s="17">
        <v>0.5</v>
      </c>
      <c r="E27" s="18">
        <f t="shared" si="0"/>
        <v>16016.5</v>
      </c>
    </row>
    <row r="28" spans="1:5" x14ac:dyDescent="0.2">
      <c r="A28" s="14" t="s">
        <v>11</v>
      </c>
      <c r="B28" s="15">
        <v>57.569000000000003</v>
      </c>
      <c r="C28" s="16">
        <v>0.8</v>
      </c>
      <c r="D28" s="17">
        <v>0.5</v>
      </c>
      <c r="E28" s="18">
        <f t="shared" si="0"/>
        <v>23027.600000000002</v>
      </c>
    </row>
    <row r="29" spans="1:5" x14ac:dyDescent="0.2">
      <c r="A29" s="19" t="s">
        <v>12</v>
      </c>
      <c r="B29" s="15">
        <v>4.3390000000000004</v>
      </c>
      <c r="C29" s="16">
        <v>1.2</v>
      </c>
      <c r="D29" s="17">
        <v>0.5</v>
      </c>
      <c r="E29" s="18">
        <f t="shared" si="0"/>
        <v>2603.4</v>
      </c>
    </row>
    <row r="30" spans="1:5" x14ac:dyDescent="0.2">
      <c r="A30" s="14" t="s">
        <v>13</v>
      </c>
      <c r="B30" s="15">
        <v>17.082999999999998</v>
      </c>
      <c r="C30" s="16">
        <v>1.2</v>
      </c>
      <c r="D30" s="17">
        <v>0.5</v>
      </c>
      <c r="E30" s="18">
        <f t="shared" si="0"/>
        <v>10249.799999999999</v>
      </c>
    </row>
    <row r="31" spans="1:5" x14ac:dyDescent="0.2">
      <c r="A31" s="14" t="s">
        <v>14</v>
      </c>
      <c r="B31" s="15">
        <v>15.666</v>
      </c>
      <c r="C31" s="16">
        <v>1.2</v>
      </c>
      <c r="D31" s="17">
        <v>0.5</v>
      </c>
      <c r="E31" s="18">
        <f t="shared" si="0"/>
        <v>9399.6</v>
      </c>
    </row>
    <row r="32" spans="1:5" x14ac:dyDescent="0.2">
      <c r="A32" s="14" t="s">
        <v>15</v>
      </c>
      <c r="B32" s="15">
        <v>14.553000000000001</v>
      </c>
      <c r="C32" s="16">
        <v>1.2</v>
      </c>
      <c r="D32" s="17">
        <v>0.5</v>
      </c>
      <c r="E32" s="18">
        <f t="shared" si="0"/>
        <v>8731.7999999999993</v>
      </c>
    </row>
    <row r="33" spans="1:5" x14ac:dyDescent="0.2">
      <c r="A33" s="14" t="s">
        <v>16</v>
      </c>
      <c r="B33" s="15">
        <v>37.603999999999999</v>
      </c>
      <c r="C33" s="16">
        <v>1</v>
      </c>
      <c r="D33" s="17">
        <v>0.5</v>
      </c>
      <c r="E33" s="18">
        <f t="shared" si="0"/>
        <v>18802</v>
      </c>
    </row>
    <row r="34" spans="1:5" x14ac:dyDescent="0.2">
      <c r="A34" s="14" t="s">
        <v>17</v>
      </c>
      <c r="B34" s="15">
        <v>8.0749999999999993</v>
      </c>
      <c r="C34" s="16">
        <v>1.2</v>
      </c>
      <c r="D34" s="17">
        <v>0.5</v>
      </c>
      <c r="E34" s="18">
        <f t="shared" si="0"/>
        <v>4845</v>
      </c>
    </row>
    <row r="35" spans="1:5" x14ac:dyDescent="0.2">
      <c r="A35" s="14" t="s">
        <v>18</v>
      </c>
      <c r="B35" s="15">
        <v>20.916</v>
      </c>
      <c r="C35" s="16">
        <v>1</v>
      </c>
      <c r="D35" s="17">
        <v>0.5</v>
      </c>
      <c r="E35" s="18">
        <f t="shared" si="0"/>
        <v>10458</v>
      </c>
    </row>
    <row r="36" spans="1:5" x14ac:dyDescent="0.2">
      <c r="A36" s="14" t="s">
        <v>19</v>
      </c>
      <c r="B36" s="15">
        <v>19.722999999999999</v>
      </c>
      <c r="C36" s="16">
        <v>1.2</v>
      </c>
      <c r="D36" s="17">
        <v>0.5</v>
      </c>
      <c r="E36" s="18">
        <f t="shared" si="0"/>
        <v>11833.799999999997</v>
      </c>
    </row>
    <row r="37" spans="1:5" x14ac:dyDescent="0.2">
      <c r="A37" s="14" t="s">
        <v>20</v>
      </c>
      <c r="B37" s="15">
        <v>18.294</v>
      </c>
      <c r="C37" s="16">
        <v>1.2</v>
      </c>
      <c r="D37" s="17">
        <v>0.5</v>
      </c>
      <c r="E37" s="18">
        <f t="shared" si="0"/>
        <v>10976.4</v>
      </c>
    </row>
    <row r="38" spans="1:5" x14ac:dyDescent="0.2">
      <c r="A38" s="14" t="s">
        <v>21</v>
      </c>
      <c r="B38" s="15">
        <v>7.976</v>
      </c>
      <c r="C38" s="16">
        <v>1.2</v>
      </c>
      <c r="D38" s="17">
        <v>0.5</v>
      </c>
      <c r="E38" s="18">
        <f t="shared" si="0"/>
        <v>4785.5999999999995</v>
      </c>
    </row>
    <row r="39" spans="1:5" x14ac:dyDescent="0.2">
      <c r="A39" s="14" t="s">
        <v>22</v>
      </c>
      <c r="B39" s="15">
        <v>9.3019999999999996</v>
      </c>
      <c r="C39" s="16">
        <v>1.2</v>
      </c>
      <c r="D39" s="17">
        <v>0.5</v>
      </c>
      <c r="E39" s="18">
        <f t="shared" si="0"/>
        <v>5581.2</v>
      </c>
    </row>
    <row r="40" spans="1:5" x14ac:dyDescent="0.2">
      <c r="A40" s="14" t="s">
        <v>23</v>
      </c>
      <c r="B40" s="15">
        <v>5.649</v>
      </c>
      <c r="C40" s="16">
        <v>1.2</v>
      </c>
      <c r="D40" s="17">
        <v>0.5</v>
      </c>
      <c r="E40" s="18">
        <f t="shared" si="0"/>
        <v>3389.3999999999996</v>
      </c>
    </row>
    <row r="41" spans="1:5" x14ac:dyDescent="0.2">
      <c r="A41" s="14" t="s">
        <v>24</v>
      </c>
      <c r="B41" s="15">
        <v>23.497</v>
      </c>
      <c r="C41" s="16">
        <v>1</v>
      </c>
      <c r="D41" s="17">
        <v>0.5</v>
      </c>
      <c r="E41" s="18">
        <f t="shared" si="0"/>
        <v>11748.5</v>
      </c>
    </row>
    <row r="42" spans="1:5" x14ac:dyDescent="0.2">
      <c r="A42" s="14" t="s">
        <v>25</v>
      </c>
      <c r="B42" s="15">
        <v>10.48</v>
      </c>
      <c r="C42" s="16">
        <v>1.2</v>
      </c>
      <c r="D42" s="17">
        <v>0.5</v>
      </c>
      <c r="E42" s="18">
        <f t="shared" si="0"/>
        <v>6288</v>
      </c>
    </row>
    <row r="43" spans="1:5" x14ac:dyDescent="0.2">
      <c r="A43" s="14" t="s">
        <v>26</v>
      </c>
      <c r="B43" s="15">
        <v>32.704000000000001</v>
      </c>
      <c r="C43" s="16">
        <v>1</v>
      </c>
      <c r="D43" s="17">
        <v>0.5</v>
      </c>
      <c r="E43" s="18">
        <f t="shared" si="0"/>
        <v>16352</v>
      </c>
    </row>
    <row r="44" spans="1:5" x14ac:dyDescent="0.2">
      <c r="A44" s="14" t="s">
        <v>27</v>
      </c>
      <c r="B44" s="15">
        <v>10.58</v>
      </c>
      <c r="C44" s="16">
        <v>1.2</v>
      </c>
      <c r="D44" s="17">
        <v>0.5</v>
      </c>
      <c r="E44" s="18">
        <f t="shared" si="0"/>
        <v>6348</v>
      </c>
    </row>
    <row r="45" spans="1:5" x14ac:dyDescent="0.2">
      <c r="A45" s="14" t="s">
        <v>28</v>
      </c>
      <c r="B45" s="15">
        <v>10.647</v>
      </c>
      <c r="C45" s="16">
        <v>1.2</v>
      </c>
      <c r="D45" s="17">
        <v>0.5</v>
      </c>
      <c r="E45" s="18">
        <f t="shared" si="0"/>
        <v>6388.2000000000007</v>
      </c>
    </row>
    <row r="46" spans="1:5" x14ac:dyDescent="0.2">
      <c r="A46" s="14" t="s">
        <v>29</v>
      </c>
      <c r="B46" s="15">
        <v>39.56</v>
      </c>
      <c r="C46" s="16">
        <v>1</v>
      </c>
      <c r="D46" s="17">
        <v>0.5</v>
      </c>
      <c r="E46" s="18">
        <f t="shared" si="0"/>
        <v>19780</v>
      </c>
    </row>
    <row r="47" spans="1:5" x14ac:dyDescent="0.2">
      <c r="A47" s="14" t="s">
        <v>30</v>
      </c>
      <c r="B47" s="15">
        <v>21.332999999999998</v>
      </c>
      <c r="C47" s="16">
        <v>1</v>
      </c>
      <c r="D47" s="17">
        <v>0.5</v>
      </c>
      <c r="E47" s="18">
        <f t="shared" si="0"/>
        <v>10666.5</v>
      </c>
    </row>
    <row r="48" spans="1:5" x14ac:dyDescent="0.2">
      <c r="A48" s="14" t="s">
        <v>31</v>
      </c>
      <c r="B48" s="15">
        <v>22.545999999999999</v>
      </c>
      <c r="C48" s="16">
        <v>1</v>
      </c>
      <c r="D48" s="17">
        <v>0.5</v>
      </c>
      <c r="E48" s="18">
        <f t="shared" si="0"/>
        <v>11273</v>
      </c>
    </row>
    <row r="49" spans="1:5" x14ac:dyDescent="0.2">
      <c r="A49" s="14" t="s">
        <v>32</v>
      </c>
      <c r="B49" s="15">
        <v>12.997999999999999</v>
      </c>
      <c r="C49" s="16">
        <v>1.2</v>
      </c>
      <c r="D49" s="17">
        <v>0.5</v>
      </c>
      <c r="E49" s="18">
        <f t="shared" si="0"/>
        <v>7798.7999999999993</v>
      </c>
    </row>
    <row r="50" spans="1:5" x14ac:dyDescent="0.2">
      <c r="A50" s="14" t="s">
        <v>33</v>
      </c>
      <c r="B50" s="20">
        <f>SUM(B23:B49)</f>
        <v>1004.1800000000002</v>
      </c>
      <c r="C50" s="21"/>
      <c r="D50" s="18"/>
      <c r="E50" s="22">
        <f t="shared" ref="E50" si="1">SUM(E23:E49)</f>
        <v>403407.75</v>
      </c>
    </row>
  </sheetData>
  <mergeCells count="6">
    <mergeCell ref="A1:E3"/>
    <mergeCell ref="A5:A21"/>
    <mergeCell ref="B5:B21"/>
    <mergeCell ref="C5:C21"/>
    <mergeCell ref="D5:D21"/>
    <mergeCell ref="E5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 (3)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Палладий</dc:creator>
  <cp:lastModifiedBy>Светлана В. Палладий</cp:lastModifiedBy>
  <dcterms:created xsi:type="dcterms:W3CDTF">2019-09-14T06:46:25Z</dcterms:created>
  <dcterms:modified xsi:type="dcterms:W3CDTF">2019-09-14T06:46:51Z</dcterms:modified>
</cp:coreProperties>
</file>